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14210"/>
</workbook>
</file>

<file path=xl/calcChain.xml><?xml version="1.0" encoding="utf-8"?>
<calcChain xmlns="http://schemas.openxmlformats.org/spreadsheetml/2006/main">
  <c r="G8" i="1" l="1"/>
  <c r="F8" i="1"/>
  <c r="E8" i="1"/>
  <c r="H15" i="1"/>
  <c r="H8" i="1"/>
</calcChain>
</file>

<file path=xl/sharedStrings.xml><?xml version="1.0" encoding="utf-8"?>
<sst xmlns="http://schemas.openxmlformats.org/spreadsheetml/2006/main" count="26" uniqueCount="26">
  <si>
    <t>Ծրագրային դասիչը</t>
  </si>
  <si>
    <t>Ծրագիր</t>
  </si>
  <si>
    <t>Ծրագրի նկարագրությունը</t>
  </si>
  <si>
    <t>Վերջնական արդյունքի նկարագրությունը</t>
  </si>
  <si>
    <t>Քաղաքականության միջոցառումներ. Ծառայություններ</t>
  </si>
  <si>
    <t>Մատուցվող ծառայության նկարագրությունը</t>
  </si>
  <si>
    <t>Ծառայություն մատուցողի անվանումը</t>
  </si>
  <si>
    <t xml:space="preserve">                                                                             </t>
  </si>
  <si>
    <t>Բարեվարքության համակարգի զարգացում</t>
  </si>
  <si>
    <t>Հայտարարագրման համակարգի բարելավում, էթիկայի ստանդարտների պահպանման հսկողություն</t>
  </si>
  <si>
    <t>Բարեվարքության ստանդարտների կատարելագործում</t>
  </si>
  <si>
    <t>ԱԾ01</t>
  </si>
  <si>
    <t>Բարեվարքության համակարգի զարգացմանն ուղղված միջոցառումներ</t>
  </si>
  <si>
    <t xml:space="preserve">Հսկողություն, վերլուծություն, խորհրդատվություն </t>
  </si>
  <si>
    <t>Բարձրաստիճան պաշտոնատար անձանց էթիկայի հանձնաժողով</t>
  </si>
  <si>
    <t>Հայաստանի Հանրապետության բարձրաստիճան պաշտոնատար անձանց էթիկայի հանձնաժողով</t>
  </si>
  <si>
    <t>Գործառական դասիչը</t>
  </si>
  <si>
    <t>Ծրագիր/Քաղաքականության միջոցառում</t>
  </si>
  <si>
    <t>Բյուջե</t>
  </si>
  <si>
    <t>Ճշտված բյուջե</t>
  </si>
  <si>
    <t>Փաստ</t>
  </si>
  <si>
    <t>Կատարման %</t>
  </si>
  <si>
    <t>Ծրագիրը</t>
  </si>
  <si>
    <t>ՄԻջոցառումը</t>
  </si>
  <si>
    <t>(Բաժին/Խումբ/Դաս)</t>
  </si>
  <si>
    <t>(հազար դրամ)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</si>
</sst>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.0_-;\-* #,##0.0_-;_-* &quot;-&quot;??_-;_-@_-"/>
    <numFmt numFmtId="165" formatCode="0.0"/>
  </numFmts>
  <fonts count="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indexed="8"/>
      <name val="GHEA Grapalat"/>
      <family val="3"/>
    </font>
    <font>
      <sz val="10"/>
      <color indexed="8"/>
      <name val="GHEA Grapalat"/>
      <family val="3"/>
    </font>
    <font>
      <b/>
      <i/>
      <sz val="10"/>
      <color indexed="8"/>
      <name val="GHEA Grapalat"/>
      <family val="3"/>
    </font>
    <font>
      <b/>
      <sz val="12"/>
      <color indexed="8"/>
      <name val="GHEA Grapalat"/>
      <family val="3"/>
    </font>
    <font>
      <sz val="10"/>
      <name val="GHEA Grapalat"/>
      <family val="3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3" fillId="0" borderId="0" xfId="0" applyFont="1" applyAlignment="1">
      <alignment horizontal="left" indent="4"/>
    </xf>
    <xf numFmtId="0" fontId="3" fillId="0" borderId="0" xfId="0" applyFont="1" applyAlignment="1">
      <alignment vertical="top"/>
    </xf>
    <xf numFmtId="0" fontId="3" fillId="0" borderId="0" xfId="0" applyFont="1" applyAlignment="1"/>
    <xf numFmtId="0" fontId="2" fillId="0" borderId="0" xfId="0" applyFont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164" fontId="6" fillId="0" borderId="0" xfId="1" applyNumberFormat="1" applyFont="1" applyBorder="1" applyAlignment="1">
      <alignment horizontal="center" vertical="center"/>
    </xf>
    <xf numFmtId="0" fontId="3" fillId="2" borderId="4" xfId="0" applyFont="1" applyFill="1" applyBorder="1" applyAlignment="1">
      <alignment wrapText="1"/>
    </xf>
    <xf numFmtId="0" fontId="3" fillId="2" borderId="5" xfId="0" applyFont="1" applyFill="1" applyBorder="1" applyAlignment="1">
      <alignment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3" fontId="3" fillId="0" borderId="3" xfId="1" applyFont="1" applyBorder="1" applyAlignment="1">
      <alignment horizontal="center" vertical="center" wrapText="1"/>
    </xf>
    <xf numFmtId="43" fontId="3" fillId="0" borderId="6" xfId="1" applyFont="1" applyBorder="1" applyAlignment="1">
      <alignment horizontal="center" vertical="center" wrapText="1"/>
    </xf>
    <xf numFmtId="43" fontId="3" fillId="0" borderId="7" xfId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164" fontId="6" fillId="0" borderId="2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3" fillId="0" borderId="11" xfId="0" applyFont="1" applyBorder="1" applyAlignment="1">
      <alignment wrapText="1"/>
    </xf>
    <xf numFmtId="0" fontId="3" fillId="0" borderId="12" xfId="0" applyFont="1" applyBorder="1" applyAlignment="1">
      <alignment wrapText="1"/>
    </xf>
    <xf numFmtId="0" fontId="3" fillId="0" borderId="16" xfId="0" applyFont="1" applyBorder="1" applyAlignment="1">
      <alignment wrapText="1"/>
    </xf>
    <xf numFmtId="0" fontId="3" fillId="0" borderId="3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3" fillId="0" borderId="8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5" fillId="0" borderId="0" xfId="0" applyFont="1" applyAlignment="1">
      <alignment horizontal="center"/>
    </xf>
    <xf numFmtId="0" fontId="3" fillId="0" borderId="7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3" fillId="0" borderId="10" xfId="0" applyFont="1" applyBorder="1" applyAlignment="1">
      <alignment wrapText="1"/>
    </xf>
    <xf numFmtId="2" fontId="3" fillId="0" borderId="11" xfId="0" applyNumberFormat="1" applyFont="1" applyBorder="1" applyAlignment="1">
      <alignment horizontal="center" vertical="center" wrapText="1"/>
    </xf>
    <xf numFmtId="2" fontId="3" fillId="0" borderId="12" xfId="0" applyNumberFormat="1" applyFont="1" applyBorder="1" applyAlignment="1">
      <alignment horizontal="center" vertical="center" wrapText="1"/>
    </xf>
    <xf numFmtId="2" fontId="3" fillId="0" borderId="13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zoomScaleNormal="85" workbookViewId="0">
      <selection activeCell="E9" sqref="E9:E13"/>
    </sheetView>
  </sheetViews>
  <sheetFormatPr defaultRowHeight="13.5" x14ac:dyDescent="0.25"/>
  <cols>
    <col min="1" max="2" width="9.140625" style="1"/>
    <col min="3" max="3" width="10.5703125" style="1" customWidth="1"/>
    <col min="4" max="4" width="38.42578125" style="1" bestFit="1" customWidth="1"/>
    <col min="5" max="5" width="11.85546875" style="1" customWidth="1"/>
    <col min="6" max="6" width="14.140625" style="1" customWidth="1"/>
    <col min="7" max="7" width="16" style="1" customWidth="1"/>
    <col min="8" max="8" width="9.7109375" style="1" bestFit="1" customWidth="1"/>
    <col min="9" max="16384" width="9.140625" style="1"/>
  </cols>
  <sheetData>
    <row r="1" spans="1:8" ht="14.25" x14ac:dyDescent="0.25">
      <c r="A1" s="42"/>
      <c r="B1" s="42"/>
      <c r="C1" s="42"/>
      <c r="D1" s="42"/>
      <c r="E1" s="42"/>
      <c r="F1" s="42"/>
      <c r="G1" s="42"/>
      <c r="H1" s="42"/>
    </row>
    <row r="2" spans="1:8" ht="25.5" customHeight="1" x14ac:dyDescent="0.3">
      <c r="A2" s="40" t="s">
        <v>15</v>
      </c>
      <c r="B2" s="40"/>
      <c r="C2" s="40"/>
      <c r="D2" s="40"/>
      <c r="E2" s="40"/>
      <c r="F2" s="40"/>
      <c r="G2" s="40"/>
      <c r="H2" s="40"/>
    </row>
    <row r="3" spans="1:8" ht="14.25" x14ac:dyDescent="0.25">
      <c r="A3" s="42"/>
      <c r="B3" s="42"/>
      <c r="C3" s="42"/>
      <c r="D3" s="42"/>
      <c r="E3" s="42"/>
      <c r="F3" s="42"/>
      <c r="G3" s="42"/>
      <c r="H3" s="42"/>
    </row>
    <row r="4" spans="1:8" ht="14.25" x14ac:dyDescent="0.25">
      <c r="A4" s="8"/>
      <c r="B4" s="8"/>
      <c r="C4" s="8"/>
      <c r="D4" s="8"/>
      <c r="E4" s="8"/>
      <c r="F4" s="8"/>
      <c r="G4" s="8"/>
      <c r="H4" s="8"/>
    </row>
    <row r="5" spans="1:8" x14ac:dyDescent="0.25">
      <c r="A5" s="2"/>
      <c r="G5" s="15" t="s">
        <v>25</v>
      </c>
    </row>
    <row r="6" spans="1:8" ht="27" customHeight="1" x14ac:dyDescent="0.25">
      <c r="A6" s="47" t="s">
        <v>0</v>
      </c>
      <c r="B6" s="47"/>
      <c r="C6" s="9" t="s">
        <v>16</v>
      </c>
      <c r="D6" s="47" t="s">
        <v>17</v>
      </c>
      <c r="E6" s="28" t="s">
        <v>18</v>
      </c>
      <c r="F6" s="28" t="s">
        <v>19</v>
      </c>
      <c r="G6" s="28" t="s">
        <v>20</v>
      </c>
      <c r="H6" s="48" t="s">
        <v>21</v>
      </c>
    </row>
    <row r="7" spans="1:8" ht="36" customHeight="1" x14ac:dyDescent="0.25">
      <c r="A7" s="9" t="s">
        <v>22</v>
      </c>
      <c r="B7" s="9" t="s">
        <v>23</v>
      </c>
      <c r="C7" s="9" t="s">
        <v>24</v>
      </c>
      <c r="D7" s="47"/>
      <c r="E7" s="28"/>
      <c r="F7" s="28"/>
      <c r="G7" s="28"/>
      <c r="H7" s="48"/>
    </row>
    <row r="8" spans="1:8" s="14" customFormat="1" ht="20.25" customHeight="1" x14ac:dyDescent="0.25">
      <c r="A8" s="21">
        <v>1181</v>
      </c>
      <c r="B8" s="11"/>
      <c r="C8" s="11"/>
      <c r="D8" s="10" t="s">
        <v>1</v>
      </c>
      <c r="E8" s="12">
        <f>E15</f>
        <v>0</v>
      </c>
      <c r="F8" s="13">
        <f>F15</f>
        <v>22876.3</v>
      </c>
      <c r="G8" s="13">
        <f>G15</f>
        <v>22544.329000000002</v>
      </c>
      <c r="H8" s="13">
        <f>G8/F8*100</f>
        <v>98.548843125855157</v>
      </c>
    </row>
    <row r="9" spans="1:8" ht="27" x14ac:dyDescent="0.25">
      <c r="A9" s="49"/>
      <c r="B9" s="34" t="s">
        <v>11</v>
      </c>
      <c r="C9" s="37"/>
      <c r="D9" s="18" t="s">
        <v>8</v>
      </c>
      <c r="E9" s="31"/>
      <c r="F9" s="25"/>
      <c r="G9" s="25"/>
      <c r="H9" s="25"/>
    </row>
    <row r="10" spans="1:8" ht="21.75" customHeight="1" x14ac:dyDescent="0.25">
      <c r="A10" s="50"/>
      <c r="B10" s="35"/>
      <c r="C10" s="38"/>
      <c r="D10" s="19" t="s">
        <v>2</v>
      </c>
      <c r="E10" s="32"/>
      <c r="F10" s="26"/>
      <c r="G10" s="26"/>
      <c r="H10" s="26"/>
    </row>
    <row r="11" spans="1:8" ht="47.25" customHeight="1" x14ac:dyDescent="0.25">
      <c r="A11" s="50"/>
      <c r="B11" s="35"/>
      <c r="C11" s="38"/>
      <c r="D11" s="18" t="s">
        <v>9</v>
      </c>
      <c r="E11" s="32"/>
      <c r="F11" s="26"/>
      <c r="G11" s="26"/>
      <c r="H11" s="26"/>
    </row>
    <row r="12" spans="1:8" ht="39" customHeight="1" x14ac:dyDescent="0.25">
      <c r="A12" s="50"/>
      <c r="B12" s="35"/>
      <c r="C12" s="38"/>
      <c r="D12" s="19" t="s">
        <v>3</v>
      </c>
      <c r="E12" s="32"/>
      <c r="F12" s="26"/>
      <c r="G12" s="26"/>
      <c r="H12" s="26"/>
    </row>
    <row r="13" spans="1:8" ht="46.5" customHeight="1" x14ac:dyDescent="0.25">
      <c r="A13" s="50"/>
      <c r="B13" s="36"/>
      <c r="C13" s="39"/>
      <c r="D13" s="18" t="s">
        <v>10</v>
      </c>
      <c r="E13" s="33"/>
      <c r="F13" s="27"/>
      <c r="G13" s="27"/>
      <c r="H13" s="27"/>
    </row>
    <row r="14" spans="1:8" ht="39" customHeight="1" x14ac:dyDescent="0.25">
      <c r="A14" s="50"/>
      <c r="B14" s="3"/>
      <c r="C14" s="16"/>
      <c r="D14" s="20" t="s">
        <v>4</v>
      </c>
      <c r="E14" s="17"/>
      <c r="F14" s="4"/>
      <c r="G14" s="4"/>
      <c r="H14" s="4"/>
    </row>
    <row r="15" spans="1:8" ht="39" customHeight="1" x14ac:dyDescent="0.25">
      <c r="A15" s="50"/>
      <c r="B15" s="25"/>
      <c r="C15" s="37"/>
      <c r="D15" s="18" t="s">
        <v>12</v>
      </c>
      <c r="E15" s="44">
        <v>0</v>
      </c>
      <c r="F15" s="22">
        <v>22876.3</v>
      </c>
      <c r="G15" s="22">
        <v>22544.329000000002</v>
      </c>
      <c r="H15" s="22">
        <f>G15/F15*100</f>
        <v>98.548843125855157</v>
      </c>
    </row>
    <row r="16" spans="1:8" ht="28.5" x14ac:dyDescent="0.25">
      <c r="A16" s="50"/>
      <c r="B16" s="26"/>
      <c r="C16" s="38"/>
      <c r="D16" s="19" t="s">
        <v>5</v>
      </c>
      <c r="E16" s="45"/>
      <c r="F16" s="23"/>
      <c r="G16" s="23"/>
      <c r="H16" s="23"/>
    </row>
    <row r="17" spans="1:8" ht="32.25" customHeight="1" x14ac:dyDescent="0.25">
      <c r="A17" s="50"/>
      <c r="B17" s="26"/>
      <c r="C17" s="38"/>
      <c r="D17" s="18" t="s">
        <v>13</v>
      </c>
      <c r="E17" s="45"/>
      <c r="F17" s="23"/>
      <c r="G17" s="23"/>
      <c r="H17" s="23"/>
    </row>
    <row r="18" spans="1:8" ht="18" customHeight="1" x14ac:dyDescent="0.25">
      <c r="A18" s="50"/>
      <c r="B18" s="26"/>
      <c r="C18" s="38"/>
      <c r="D18" s="19" t="s">
        <v>6</v>
      </c>
      <c r="E18" s="45"/>
      <c r="F18" s="23"/>
      <c r="G18" s="23"/>
      <c r="H18" s="23"/>
    </row>
    <row r="19" spans="1:8" ht="34.5" customHeight="1" x14ac:dyDescent="0.25">
      <c r="A19" s="51"/>
      <c r="B19" s="41"/>
      <c r="C19" s="43"/>
      <c r="D19" s="18" t="s">
        <v>14</v>
      </c>
      <c r="E19" s="46"/>
      <c r="F19" s="24"/>
      <c r="G19" s="24"/>
      <c r="H19" s="24"/>
    </row>
    <row r="20" spans="1:8" x14ac:dyDescent="0.25">
      <c r="A20" s="5"/>
    </row>
    <row r="21" spans="1:8" x14ac:dyDescent="0.25">
      <c r="A21" s="5"/>
    </row>
    <row r="22" spans="1:8" x14ac:dyDescent="0.25">
      <c r="A22" s="5"/>
    </row>
    <row r="23" spans="1:8" ht="33" customHeight="1" x14ac:dyDescent="0.25">
      <c r="A23" s="30"/>
      <c r="B23" s="30"/>
      <c r="C23" s="30"/>
      <c r="F23" s="6"/>
    </row>
    <row r="24" spans="1:8" x14ac:dyDescent="0.25">
      <c r="A24" s="5"/>
    </row>
    <row r="25" spans="1:8" x14ac:dyDescent="0.25">
      <c r="A25" s="5"/>
    </row>
    <row r="26" spans="1:8" x14ac:dyDescent="0.25">
      <c r="A26" s="5"/>
    </row>
    <row r="27" spans="1:8" ht="42" customHeight="1" x14ac:dyDescent="0.25">
      <c r="A27" s="29"/>
      <c r="B27" s="29"/>
      <c r="C27" s="29"/>
      <c r="D27" s="6"/>
      <c r="E27" s="6"/>
      <c r="F27" s="6"/>
    </row>
    <row r="28" spans="1:8" x14ac:dyDescent="0.25">
      <c r="A28" s="5"/>
    </row>
    <row r="29" spans="1:8" x14ac:dyDescent="0.25">
      <c r="A29" s="5"/>
    </row>
    <row r="30" spans="1:8" x14ac:dyDescent="0.25">
      <c r="A30" s="5"/>
    </row>
    <row r="31" spans="1:8" x14ac:dyDescent="0.25">
      <c r="A31" s="5"/>
    </row>
    <row r="32" spans="1:8" x14ac:dyDescent="0.25">
      <c r="A32" s="7"/>
      <c r="B32" s="7"/>
      <c r="C32" s="7"/>
    </row>
    <row r="34" spans="1:1" x14ac:dyDescent="0.25">
      <c r="A34" s="1" t="s">
        <v>7</v>
      </c>
    </row>
  </sheetData>
  <mergeCells count="24">
    <mergeCell ref="A1:H1"/>
    <mergeCell ref="A3:H3"/>
    <mergeCell ref="C15:C19"/>
    <mergeCell ref="E15:E19"/>
    <mergeCell ref="A6:B6"/>
    <mergeCell ref="D6:D7"/>
    <mergeCell ref="H6:H7"/>
    <mergeCell ref="A9:A19"/>
    <mergeCell ref="B9:B13"/>
    <mergeCell ref="C9:C13"/>
    <mergeCell ref="E6:E7"/>
    <mergeCell ref="F6:F7"/>
    <mergeCell ref="A2:H2"/>
    <mergeCell ref="B15:B19"/>
    <mergeCell ref="H15:H19"/>
    <mergeCell ref="F9:F13"/>
    <mergeCell ref="G9:G13"/>
    <mergeCell ref="H9:H13"/>
    <mergeCell ref="G6:G7"/>
    <mergeCell ref="A27:C27"/>
    <mergeCell ref="F15:F19"/>
    <mergeCell ref="G15:G19"/>
    <mergeCell ref="A23:C23"/>
    <mergeCell ref="E9:E13"/>
  </mergeCells>
  <phoneticPr fontId="7" type="noConversion"/>
  <pageMargins left="0.2" right="0.19" top="0.36" bottom="0.4" header="0.2" footer="0.19"/>
  <pageSetup paperSize="9" scale="80" firstPageNumber="3920" orientation="portrait" useFirstPageNumber="1" verticalDpi="0" r:id="rId1"/>
  <headerFooter>
    <oddFooter>&amp;L&amp;"GHEA Grapalat,Regular"&amp;9Հայաստանի Հանրապետության ֆինանսների նախարարություն&amp;R&amp;"GHEA Grapalat,Regular"&amp;9&amp;F &amp;P էջ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2018-04-17T10:32:41Z</cp:lastPrinted>
  <dcterms:created xsi:type="dcterms:W3CDTF">2006-09-16T00:00:00Z</dcterms:created>
  <dcterms:modified xsi:type="dcterms:W3CDTF">2018-04-17T10:32:43Z</dcterms:modified>
</cp:coreProperties>
</file>